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D26087D1-CB40-4C42-8150-8BEFBC572DD7}" xr6:coauthVersionLast="47" xr6:coauthVersionMax="47" xr10:uidLastSave="{00000000-0000-0000-0000-000000000000}"/>
  <bookViews>
    <workbookView xWindow="0" yWindow="760" windowWidth="30240" windowHeight="17780" xr2:uid="{0966331B-24C7-491E-BF37-03C9D221287D}"/>
  </bookViews>
  <sheets>
    <sheet name="Kit E. coli" sheetId="1" r:id="rId1"/>
    <sheet name="LV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2" l="1"/>
  <c r="W18" i="2"/>
  <c r="Y17" i="2"/>
  <c r="W17" i="2"/>
  <c r="X17" i="2" s="1"/>
  <c r="Y16" i="2"/>
  <c r="W16" i="2"/>
  <c r="X16" i="2" s="1"/>
  <c r="Y15" i="2"/>
  <c r="W15" i="2"/>
  <c r="Y14" i="2"/>
  <c r="W14" i="2"/>
  <c r="X14" i="2" s="1"/>
  <c r="Y13" i="2"/>
  <c r="W13" i="2"/>
  <c r="X13" i="2" s="1"/>
  <c r="Y12" i="2"/>
  <c r="W12" i="2"/>
  <c r="X12" i="2" s="1"/>
  <c r="X22" i="1"/>
  <c r="Y23" i="1"/>
  <c r="Y24" i="1"/>
  <c r="Y25" i="1"/>
  <c r="Y26" i="1"/>
  <c r="Y27" i="1"/>
  <c r="Y28" i="1"/>
  <c r="Y22" i="1"/>
  <c r="W23" i="1"/>
  <c r="W24" i="1"/>
  <c r="W25" i="1"/>
  <c r="W26" i="1"/>
  <c r="W27" i="1"/>
  <c r="W28" i="1"/>
  <c r="X28" i="1" s="1"/>
  <c r="W22" i="1"/>
  <c r="X27" i="1" l="1"/>
  <c r="X26" i="1"/>
  <c r="X25" i="1"/>
  <c r="X23" i="1"/>
  <c r="X24" i="1"/>
  <c r="X15" i="2"/>
  <c r="X18" i="2"/>
</calcChain>
</file>

<file path=xl/sharedStrings.xml><?xml version="1.0" encoding="utf-8"?>
<sst xmlns="http://schemas.openxmlformats.org/spreadsheetml/2006/main" count="162" uniqueCount="70">
  <si>
    <t>A</t>
  </si>
  <si>
    <t>OVRFLW</t>
  </si>
  <si>
    <t>485/20,528/20</t>
  </si>
  <si>
    <t>B</t>
  </si>
  <si>
    <t>C</t>
  </si>
  <si>
    <t>D</t>
  </si>
  <si>
    <t>E</t>
  </si>
  <si>
    <t>F</t>
  </si>
  <si>
    <t>G</t>
  </si>
  <si>
    <t>H</t>
  </si>
  <si>
    <t>G70</t>
  </si>
  <si>
    <t>G50</t>
  </si>
  <si>
    <t>KitEC</t>
  </si>
  <si>
    <t>LVS</t>
  </si>
  <si>
    <t>Tube</t>
  </si>
  <si>
    <t>Sample ID</t>
  </si>
  <si>
    <t>Moles (pmol)</t>
  </si>
  <si>
    <t>NEB Kit E. coli</t>
  </si>
  <si>
    <t>No ribosomes</t>
  </si>
  <si>
    <t>4/22 LVS 1</t>
  </si>
  <si>
    <t>Read 1</t>
  </si>
  <si>
    <t>Read 2</t>
  </si>
  <si>
    <t>Read 3</t>
  </si>
  <si>
    <t>Std Dev</t>
  </si>
  <si>
    <t>Fluorescence</t>
  </si>
  <si>
    <t>Avg Fluor</t>
  </si>
  <si>
    <t>Net Fluor</t>
  </si>
  <si>
    <t>Map</t>
  </si>
  <si>
    <t>1a</t>
  </si>
  <si>
    <t>1b</t>
  </si>
  <si>
    <t>1c</t>
  </si>
  <si>
    <t>5a</t>
  </si>
  <si>
    <t>5b</t>
  </si>
  <si>
    <t>5c</t>
  </si>
  <si>
    <t>2a</t>
  </si>
  <si>
    <t>2b</t>
  </si>
  <si>
    <t>2c</t>
  </si>
  <si>
    <t>6a</t>
  </si>
  <si>
    <t>6b</t>
  </si>
  <si>
    <t>6c</t>
  </si>
  <si>
    <t>3a</t>
  </si>
  <si>
    <t>3b</t>
  </si>
  <si>
    <t>3c</t>
  </si>
  <si>
    <t>4a</t>
  </si>
  <si>
    <t>4b</t>
  </si>
  <si>
    <t>4c</t>
  </si>
  <si>
    <t>7a</t>
  </si>
  <si>
    <t>7b</t>
  </si>
  <si>
    <t>7c</t>
  </si>
  <si>
    <t>8a</t>
  </si>
  <si>
    <t>8b</t>
  </si>
  <si>
    <t>8c</t>
  </si>
  <si>
    <t>9a</t>
  </si>
  <si>
    <t>9b</t>
  </si>
  <si>
    <t>9c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</si>
  <si>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</si>
  <si>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</si>
  <si>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</si>
  <si>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</si>
  <si>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</si>
  <si>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</si>
  <si>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</si>
  <si>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</si>
  <si>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</si>
  <si>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</si>
  <si>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</si>
  <si>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</si>
  <si>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14a</t>
  </si>
  <si>
    <t>14b</t>
  </si>
  <si>
    <t>14c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</si>
</sst>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GFP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Fluorescence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GFP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(pKR107) by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E. coli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'Kit E. coli'!$X$21</c:f>
              <c:strCache>
                <c:ptCount val="1"/>
                <c:pt idx="0">
                  <c:v>Net Fluor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'Kit E. coli'!$Y$22:$Y$28</c:f>
                <c:numCache>
                  <c:formatCode>General</c:formatCode>
                  <c:ptCount val="7"/>
                  <c:pt idx="0">
                    <c:v>4127.9194517335245</c:v>
                  </c:pt>
                  <c:pt idx="1">
                    <c:v>1462.2565894306454</c:v>
                  </c:pt>
                  <c:pt idx="2">
                    <c:v>102.5735508468598</c:v>
                  </c:pt>
                  <c:pt idx="3">
                    <c:v>49.369356217529642</c:v>
                  </c:pt>
                  <c:pt idx="4">
                    <c:v>107.19297240646578</c:v>
                  </c:pt>
                  <c:pt idx="5">
                    <c:v>41.040630274562467</c:v>
                  </c:pt>
                  <c:pt idx="6">
                    <c:v>24.785748593361735</c:v>
                  </c:pt>
                </c:numCache>
              </c:numRef>
            </c:plus>
            <c:minus>
              <c:numRef>
                <c:f>'Kit E. coli'!$Y$22:$Y$28</c:f>
                <c:numCache>
                  <c:formatCode>General</c:formatCode>
                  <c:ptCount val="7"/>
                  <c:pt idx="0">
                    <c:v>4127.9194517335245</c:v>
                  </c:pt>
                  <c:pt idx="1">
                    <c:v>1462.2565894306454</c:v>
                  </c:pt>
                  <c:pt idx="2">
                    <c:v>102.5735508468598</c:v>
                  </c:pt>
                  <c:pt idx="3">
                    <c:v>49.369356217529642</c:v>
                  </c:pt>
                  <c:pt idx="4">
                    <c:v>107.19297240646578</c:v>
                  </c:pt>
                  <c:pt idx="5">
                    <c:v>41.040630274562467</c:v>
                  </c:pt>
                  <c:pt idx="6">
                    <c:v>24.785748593361735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'Kit E. coli'!$S$22:$S$28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'Kit E. coli'!$X$22:$X$28</c:f>
              <c:numCache>
                <c:formatCode>0</c:formatCode>
                <c:ptCount val="7"/>
                <c:pt idx="0">
                  <c:v>4391.333333333333</c:v>
                </c:pt>
                <c:pt idx="1">
                  <c:v>2571.666666666667</c:v>
                </c:pt>
                <c:pt idx="2">
                  <c:v>728</c:v>
                </c:pt>
                <c:pt idx="3">
                  <c:v>222.66666666666606</c:v>
                </c:pt>
                <c:pt idx="4">
                  <c:v>169.66666666666606</c:v>
                </c:pt>
                <c:pt idx="5">
                  <c:v>45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52-6E4C-AA98-D5A554A00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NEB Kit </a:t>
                </a:r>
                <a:r>
                  <a:rPr lang="en-US" sz="2000" b="0" i="1" u="none" strike="noStrike" kern="1200" baseline="0">
                    <a:solidFill>
                      <a:schemeClr val="tx1"/>
                    </a:solidFill>
                  </a:rPr>
                  <a:t>E. coli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FLuorescence (RFU)/replicate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GFP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Fluorescence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GFP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(pKR107)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LVS!$X$11</c:f>
              <c:strCache>
                <c:ptCount val="1"/>
                <c:pt idx="0">
                  <c:v>Net Fluor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LVS!$Y$12:$Y$18</c:f>
                <c:numCache>
                  <c:formatCode>General</c:formatCode>
                  <c:ptCount val="7"/>
                  <c:pt idx="0">
                    <c:v>1105.9142522516511</c:v>
                  </c:pt>
                  <c:pt idx="1">
                    <c:v>320.34720746922915</c:v>
                  </c:pt>
                  <c:pt idx="2">
                    <c:v>7.5498344352707498</c:v>
                  </c:pt>
                  <c:pt idx="3">
                    <c:v>26.501572280401277</c:v>
                  </c:pt>
                  <c:pt idx="4">
                    <c:v>42.720018726587654</c:v>
                  </c:pt>
                  <c:pt idx="5">
                    <c:v>32.53203549323856</c:v>
                  </c:pt>
                  <c:pt idx="6">
                    <c:v>47.384948383778294</c:v>
                  </c:pt>
                </c:numCache>
              </c:numRef>
            </c:plus>
            <c:minus>
              <c:numRef>
                <c:f>LVS!$Y$12:$Y$18</c:f>
                <c:numCache>
                  <c:formatCode>General</c:formatCode>
                  <c:ptCount val="7"/>
                  <c:pt idx="0">
                    <c:v>1105.9142522516511</c:v>
                  </c:pt>
                  <c:pt idx="1">
                    <c:v>320.34720746922915</c:v>
                  </c:pt>
                  <c:pt idx="2">
                    <c:v>7.5498344352707498</c:v>
                  </c:pt>
                  <c:pt idx="3">
                    <c:v>26.501572280401277</c:v>
                  </c:pt>
                  <c:pt idx="4">
                    <c:v>42.720018726587654</c:v>
                  </c:pt>
                  <c:pt idx="5">
                    <c:v>32.53203549323856</c:v>
                  </c:pt>
                  <c:pt idx="6">
                    <c:v>47.384948383778294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LVS!$S$12:$S$18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LVS!$X$12:$X$18</c:f>
              <c:numCache>
                <c:formatCode>0</c:formatCode>
                <c:ptCount val="7"/>
                <c:pt idx="0">
                  <c:v>665.33333333333394</c:v>
                </c:pt>
                <c:pt idx="1">
                  <c:v>293.33333333333394</c:v>
                </c:pt>
                <c:pt idx="2">
                  <c:v>162.66666666666697</c:v>
                </c:pt>
                <c:pt idx="3">
                  <c:v>31</c:v>
                </c:pt>
                <c:pt idx="4">
                  <c:v>5.6666666666669698</c:v>
                </c:pt>
                <c:pt idx="5">
                  <c:v>-7.6666666666660603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9-B44E-842F-0FDFBFB5F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240422 LVS 1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FLuorescence (RFU)/replicate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183444</xdr:colOff>
      <xdr:row>29</xdr:row>
      <xdr:rowOff>56445</xdr:rowOff>
    </xdr:from>
    <xdr:to>
      <xdr:col>29</xdr:col>
      <xdr:colOff>122162</xdr:colOff>
      <xdr:row>55</xdr:row>
      <xdr:rowOff>187679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B86BC7-F92B-EC4A-879D-E3490859D5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609600</xdr:colOff>
      <xdr:row>19</xdr:row>
      <xdr:rowOff>152400</xdr:rowOff>
    </xdr:from>
    <xdr:to>
      <xdr:col>26</xdr:col>
      <xdr:colOff>587829</xdr:colOff>
      <xdr:row>47</xdr:row>
      <xdr:rowOff>86079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9BE129-0865-0744-B877-2D05CC83F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F657-EC5B-4A7C-AF25-90562E5E6368}">
  <dimension ref="A1:Y29"/>
  <sheetViews>
    <sheetView tabSelected="1" topLeftCell="A10" zoomScale="90" workbookViewId="0">
      <selection activeCell="R16" sqref="R16"/>
    </sheetView>
  </sheetViews>
  <sheetFormatPr baseColWidth="10" defaultColWidth="8.83203125" defaultRowHeight="15" x14ac:dyDescent="0.2"/>
  <cols>
    <col min="1" max="1" width="5.5" bestFit="1" customWidth="1"/>
    <col min="2" max="2" width="8.6640625" bestFit="1" customWidth="1"/>
    <col min="3" max="3" width="6.1640625" bestFit="1" customWidth="1"/>
    <col min="4" max="4" width="8.6640625" bestFit="1" customWidth="1"/>
    <col min="5" max="5" width="6.1640625" bestFit="1" customWidth="1"/>
    <col min="6" max="6" width="8.6640625" bestFit="1" customWidth="1"/>
    <col min="7" max="13" width="6.1640625" bestFit="1" customWidth="1"/>
    <col min="17" max="17" width="5" bestFit="1" customWidth="1"/>
    <col min="18" max="18" width="11.5" bestFit="1" customWidth="1"/>
    <col min="19" max="19" width="11.1640625" bestFit="1" customWidth="1"/>
    <col min="20" max="20" width="11.5" bestFit="1" customWidth="1"/>
    <col min="21" max="22" width="6.5" bestFit="1" customWidth="1"/>
    <col min="23" max="24" width="8.33203125" bestFit="1" customWidth="1"/>
    <col min="25" max="25" width="7" bestFit="1" customWidth="1"/>
  </cols>
  <sheetData>
    <row r="1" spans="1:14" ht="16" x14ac:dyDescent="0.2">
      <c r="A1" s="1" t="s">
        <v>27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">
      <c r="A2" s="2" t="s">
        <v>0</v>
      </c>
      <c r="B2" s="13" t="s">
        <v>28</v>
      </c>
      <c r="C2" s="13"/>
      <c r="D2" s="15" t="s">
        <v>29</v>
      </c>
      <c r="E2" s="13"/>
      <c r="F2" s="12" t="s">
        <v>30</v>
      </c>
      <c r="G2" s="13"/>
      <c r="H2" s="13" t="s">
        <v>31</v>
      </c>
      <c r="I2" s="13"/>
      <c r="J2" s="13" t="s">
        <v>32</v>
      </c>
      <c r="K2" s="13"/>
      <c r="L2" s="13" t="s">
        <v>33</v>
      </c>
      <c r="M2" s="13"/>
    </row>
    <row r="3" spans="1:14" x14ac:dyDescent="0.2">
      <c r="A3" s="2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x14ac:dyDescent="0.2">
      <c r="A4" s="2" t="s">
        <v>4</v>
      </c>
      <c r="B4" s="4" t="s">
        <v>34</v>
      </c>
      <c r="C4" s="13"/>
      <c r="D4" s="16" t="s">
        <v>35</v>
      </c>
      <c r="E4" s="13"/>
      <c r="F4" s="6" t="s">
        <v>36</v>
      </c>
      <c r="G4" s="13"/>
      <c r="H4" s="13" t="s">
        <v>37</v>
      </c>
      <c r="I4" s="13"/>
      <c r="J4" s="13" t="s">
        <v>38</v>
      </c>
      <c r="K4" s="13"/>
      <c r="L4" s="13" t="s">
        <v>39</v>
      </c>
      <c r="M4" s="13"/>
    </row>
    <row r="5" spans="1:14" x14ac:dyDescent="0.2">
      <c r="A5" s="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x14ac:dyDescent="0.2">
      <c r="A6" s="2" t="s">
        <v>6</v>
      </c>
      <c r="B6" s="3" t="s">
        <v>40</v>
      </c>
      <c r="C6" s="13"/>
      <c r="D6" s="3" t="s">
        <v>41</v>
      </c>
      <c r="E6" s="13"/>
      <c r="F6" s="3" t="s">
        <v>42</v>
      </c>
      <c r="G6" s="13"/>
      <c r="H6" s="13" t="s">
        <v>46</v>
      </c>
      <c r="I6" s="13"/>
      <c r="J6" s="13" t="s">
        <v>47</v>
      </c>
      <c r="K6" s="13"/>
      <c r="L6" s="13" t="s">
        <v>48</v>
      </c>
      <c r="M6" s="13"/>
    </row>
    <row r="7" spans="1:14" x14ac:dyDescent="0.2">
      <c r="A7" s="2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4" x14ac:dyDescent="0.2">
      <c r="A8" s="2" t="s">
        <v>8</v>
      </c>
      <c r="B8" s="13" t="s">
        <v>43</v>
      </c>
      <c r="C8" s="13"/>
      <c r="D8" s="13" t="s">
        <v>44</v>
      </c>
      <c r="E8" s="13"/>
      <c r="F8" s="13" t="s">
        <v>45</v>
      </c>
      <c r="G8" s="13"/>
      <c r="H8" s="13"/>
      <c r="I8" s="13"/>
      <c r="J8" s="13"/>
      <c r="K8" s="13"/>
      <c r="L8" s="13"/>
      <c r="M8" s="13"/>
    </row>
    <row r="9" spans="1:14" x14ac:dyDescent="0.2">
      <c r="A9" s="2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1" spans="1:14" ht="16" x14ac:dyDescent="0.2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t="s">
        <v>12</v>
      </c>
    </row>
    <row r="12" spans="1:14" ht="24" x14ac:dyDescent="0.2">
      <c r="A12" s="2" t="s">
        <v>0</v>
      </c>
      <c r="B12" s="3">
        <v>79392</v>
      </c>
      <c r="C12" s="4">
        <v>79905</v>
      </c>
      <c r="D12" s="5" t="s">
        <v>1</v>
      </c>
      <c r="E12" s="4">
        <v>79811</v>
      </c>
      <c r="F12" s="5" t="s">
        <v>1</v>
      </c>
      <c r="G12" s="6">
        <v>80571</v>
      </c>
      <c r="H12" s="7">
        <v>83760</v>
      </c>
      <c r="I12" s="3">
        <v>79219</v>
      </c>
      <c r="J12" s="8">
        <v>81596</v>
      </c>
      <c r="K12" s="4">
        <v>80232</v>
      </c>
      <c r="L12" s="8">
        <v>81604</v>
      </c>
      <c r="M12" s="3">
        <v>79077</v>
      </c>
      <c r="N12" s="9" t="s">
        <v>2</v>
      </c>
    </row>
    <row r="13" spans="1:14" ht="24" x14ac:dyDescent="0.2">
      <c r="A13" s="2" t="s">
        <v>3</v>
      </c>
      <c r="B13" s="4">
        <v>79833</v>
      </c>
      <c r="C13" s="4">
        <v>80043</v>
      </c>
      <c r="D13" s="4">
        <v>80151</v>
      </c>
      <c r="E13" s="4">
        <v>79856</v>
      </c>
      <c r="F13" s="4">
        <v>80122</v>
      </c>
      <c r="G13" s="6">
        <v>80981</v>
      </c>
      <c r="H13" s="6">
        <v>80784</v>
      </c>
      <c r="I13" s="4">
        <v>79740</v>
      </c>
      <c r="J13" s="3">
        <v>79568</v>
      </c>
      <c r="K13" s="4">
        <v>79804</v>
      </c>
      <c r="L13" s="4">
        <v>79837</v>
      </c>
      <c r="M13" s="4">
        <v>80195</v>
      </c>
      <c r="N13" s="9" t="s">
        <v>2</v>
      </c>
    </row>
    <row r="14" spans="1:14" ht="24" x14ac:dyDescent="0.2">
      <c r="A14" s="2" t="s">
        <v>4</v>
      </c>
      <c r="B14" s="5" t="s">
        <v>1</v>
      </c>
      <c r="C14" s="3">
        <v>79285</v>
      </c>
      <c r="D14" s="5" t="s">
        <v>1</v>
      </c>
      <c r="E14" s="6">
        <v>80617</v>
      </c>
      <c r="F14" s="5" t="s">
        <v>1</v>
      </c>
      <c r="G14" s="4">
        <v>80290</v>
      </c>
      <c r="H14" s="6">
        <v>81400</v>
      </c>
      <c r="I14" s="4">
        <v>80042</v>
      </c>
      <c r="J14" s="6">
        <v>80654</v>
      </c>
      <c r="K14" s="4">
        <v>80366</v>
      </c>
      <c r="L14" s="6">
        <v>80676</v>
      </c>
      <c r="M14" s="3">
        <v>78991</v>
      </c>
      <c r="N14" s="9" t="s">
        <v>2</v>
      </c>
    </row>
    <row r="15" spans="1:14" ht="24" x14ac:dyDescent="0.2">
      <c r="A15" s="2" t="s">
        <v>5</v>
      </c>
      <c r="B15" s="4">
        <v>79946</v>
      </c>
      <c r="C15" s="3">
        <v>79655</v>
      </c>
      <c r="D15" s="4">
        <v>79993</v>
      </c>
      <c r="E15" s="4">
        <v>79805</v>
      </c>
      <c r="F15" s="4">
        <v>80545</v>
      </c>
      <c r="G15" s="4">
        <v>80286</v>
      </c>
      <c r="H15" s="4">
        <v>79840</v>
      </c>
      <c r="I15" s="4">
        <v>80313</v>
      </c>
      <c r="J15" s="3">
        <v>79267</v>
      </c>
      <c r="K15" s="3">
        <v>79408</v>
      </c>
      <c r="L15" s="6">
        <v>80602</v>
      </c>
      <c r="M15" s="3">
        <v>79390</v>
      </c>
      <c r="N15" s="9" t="s">
        <v>2</v>
      </c>
    </row>
    <row r="16" spans="1:14" ht="24" x14ac:dyDescent="0.2">
      <c r="A16" s="2" t="s">
        <v>6</v>
      </c>
      <c r="B16" s="10">
        <v>87660</v>
      </c>
      <c r="C16" s="3">
        <v>79627</v>
      </c>
      <c r="D16" s="11">
        <v>88517</v>
      </c>
      <c r="E16" s="4">
        <v>80056</v>
      </c>
      <c r="F16" s="12">
        <v>90044</v>
      </c>
      <c r="G16" s="6">
        <v>80773</v>
      </c>
      <c r="H16" s="4">
        <v>80260</v>
      </c>
      <c r="I16" s="4">
        <v>80433</v>
      </c>
      <c r="J16" s="6">
        <v>80651</v>
      </c>
      <c r="K16" s="4">
        <v>80111</v>
      </c>
      <c r="L16" s="4">
        <v>80492</v>
      </c>
      <c r="M16" s="8">
        <v>81671</v>
      </c>
      <c r="N16" s="9" t="s">
        <v>2</v>
      </c>
    </row>
    <row r="17" spans="1:25" ht="24" x14ac:dyDescent="0.2">
      <c r="A17" s="2" t="s">
        <v>7</v>
      </c>
      <c r="B17" s="4">
        <v>79712</v>
      </c>
      <c r="C17" s="13">
        <v>78742</v>
      </c>
      <c r="D17" s="3">
        <v>79560</v>
      </c>
      <c r="E17" s="4">
        <v>80069</v>
      </c>
      <c r="F17" s="4">
        <v>80067</v>
      </c>
      <c r="G17" s="4">
        <v>80277</v>
      </c>
      <c r="H17" s="3">
        <v>79475</v>
      </c>
      <c r="I17" s="3">
        <v>79160</v>
      </c>
      <c r="J17" s="4">
        <v>80029</v>
      </c>
      <c r="K17" s="6">
        <v>80806</v>
      </c>
      <c r="L17" s="3">
        <v>79414</v>
      </c>
      <c r="M17" s="3">
        <v>78949</v>
      </c>
      <c r="N17" s="9" t="s">
        <v>2</v>
      </c>
    </row>
    <row r="18" spans="1:25" ht="24" x14ac:dyDescent="0.2">
      <c r="A18" s="2" t="s">
        <v>8</v>
      </c>
      <c r="B18" s="14">
        <v>82766</v>
      </c>
      <c r="C18" s="3">
        <v>78987</v>
      </c>
      <c r="D18" s="14">
        <v>82558</v>
      </c>
      <c r="E18" s="4">
        <v>79962</v>
      </c>
      <c r="F18" s="7">
        <v>83681</v>
      </c>
      <c r="G18" s="13">
        <v>78765</v>
      </c>
      <c r="H18" s="13">
        <v>78536</v>
      </c>
      <c r="I18" s="4">
        <v>80429</v>
      </c>
      <c r="J18" s="4">
        <v>79722</v>
      </c>
      <c r="K18" s="3">
        <v>78954</v>
      </c>
      <c r="L18" s="13">
        <v>78738</v>
      </c>
      <c r="M18" s="3">
        <v>79185</v>
      </c>
      <c r="N18" s="9" t="s">
        <v>2</v>
      </c>
    </row>
    <row r="19" spans="1:25" ht="24" x14ac:dyDescent="0.2">
      <c r="A19" s="2" t="s">
        <v>9</v>
      </c>
      <c r="B19" s="3">
        <v>79338</v>
      </c>
      <c r="C19" s="4">
        <v>79792</v>
      </c>
      <c r="D19" s="3">
        <v>79265</v>
      </c>
      <c r="E19" s="3">
        <v>79614</v>
      </c>
      <c r="F19" s="3">
        <v>79271</v>
      </c>
      <c r="G19" s="3">
        <v>78994</v>
      </c>
      <c r="H19" s="4">
        <v>80023</v>
      </c>
      <c r="I19" s="4">
        <v>79897</v>
      </c>
      <c r="J19" s="13">
        <v>78545</v>
      </c>
      <c r="K19" s="13">
        <v>77971</v>
      </c>
      <c r="L19" s="3">
        <v>79621</v>
      </c>
      <c r="M19" s="13">
        <v>78540</v>
      </c>
      <c r="N19" s="9" t="s">
        <v>2</v>
      </c>
    </row>
    <row r="20" spans="1:25" x14ac:dyDescent="0.2">
      <c r="T20" s="20" t="s">
        <v>24</v>
      </c>
    </row>
    <row r="21" spans="1:25" ht="16" x14ac:dyDescent="0.2">
      <c r="A21" s="1" t="s">
        <v>11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N21" s="9" t="s">
        <v>12</v>
      </c>
      <c r="Q21" s="17" t="s">
        <v>14</v>
      </c>
      <c r="R21" s="17" t="s">
        <v>15</v>
      </c>
      <c r="S21" s="18" t="s">
        <v>16</v>
      </c>
      <c r="T21" s="20" t="s">
        <v>20</v>
      </c>
      <c r="U21" s="20" t="s">
        <v>21</v>
      </c>
      <c r="V21" s="20" t="s">
        <v>22</v>
      </c>
      <c r="W21" s="20" t="s">
        <v>25</v>
      </c>
      <c r="X21" s="20" t="s">
        <v>26</v>
      </c>
      <c r="Y21" s="20" t="s">
        <v>23</v>
      </c>
    </row>
    <row r="22" spans="1:25" ht="24" x14ac:dyDescent="0.2">
      <c r="A22" s="2" t="s">
        <v>0</v>
      </c>
      <c r="B22" s="13">
        <v>6837</v>
      </c>
      <c r="C22" s="13">
        <v>6901</v>
      </c>
      <c r="D22" s="15">
        <v>12238</v>
      </c>
      <c r="E22" s="13">
        <v>6901</v>
      </c>
      <c r="F22" s="12">
        <v>14945</v>
      </c>
      <c r="G22" s="13">
        <v>6969</v>
      </c>
      <c r="H22" s="13">
        <v>7242</v>
      </c>
      <c r="I22" s="13">
        <v>6843</v>
      </c>
      <c r="J22" s="13">
        <v>7052</v>
      </c>
      <c r="K22" s="13">
        <v>6934</v>
      </c>
      <c r="L22" s="13">
        <v>7061</v>
      </c>
      <c r="M22" s="13">
        <v>6838</v>
      </c>
      <c r="N22" s="9" t="s">
        <v>2</v>
      </c>
      <c r="Q22" s="17">
        <v>1</v>
      </c>
      <c r="R22" s="19" t="s">
        <v>17</v>
      </c>
      <c r="S22">
        <v>40</v>
      </c>
      <c r="T22" s="13">
        <v>6837</v>
      </c>
      <c r="U22" s="15">
        <v>12238</v>
      </c>
      <c r="V22" s="12">
        <v>14945</v>
      </c>
      <c r="W22" s="21">
        <f t="shared" ref="W22:W28" si="0">AVERAGE(T22:V22)</f>
        <v>11340</v>
      </c>
      <c r="X22" s="21">
        <f>W22-W28</f>
        <v>4391.333333333333</v>
      </c>
      <c r="Y22" s="21">
        <f t="shared" ref="Y22:Y28" si="1">STDEV(T22:V22)</f>
        <v>4127.9194517335245</v>
      </c>
    </row>
    <row r="23" spans="1:25" ht="24" x14ac:dyDescent="0.2">
      <c r="A23" s="2" t="s">
        <v>3</v>
      </c>
      <c r="B23" s="13">
        <v>6903</v>
      </c>
      <c r="C23" s="13">
        <v>6913</v>
      </c>
      <c r="D23" s="13">
        <v>6929</v>
      </c>
      <c r="E23" s="13">
        <v>6891</v>
      </c>
      <c r="F23" s="13">
        <v>6928</v>
      </c>
      <c r="G23" s="13">
        <v>6986</v>
      </c>
      <c r="H23" s="13">
        <v>6985</v>
      </c>
      <c r="I23" s="13">
        <v>6894</v>
      </c>
      <c r="J23" s="13">
        <v>6872</v>
      </c>
      <c r="K23" s="13">
        <v>6897</v>
      </c>
      <c r="L23" s="13">
        <v>6895</v>
      </c>
      <c r="M23" s="13">
        <v>6931</v>
      </c>
      <c r="N23" s="9" t="s">
        <v>2</v>
      </c>
      <c r="Q23" s="17">
        <v>2</v>
      </c>
      <c r="R23" s="19" t="s">
        <v>17</v>
      </c>
      <c r="S23">
        <v>20</v>
      </c>
      <c r="T23" s="4">
        <v>8448</v>
      </c>
      <c r="U23" s="16">
        <v>11186</v>
      </c>
      <c r="V23" s="6">
        <v>8927</v>
      </c>
      <c r="W23" s="21">
        <f t="shared" si="0"/>
        <v>9520.3333333333339</v>
      </c>
      <c r="X23" s="21">
        <f>W23-W28</f>
        <v>2571.666666666667</v>
      </c>
      <c r="Y23" s="21">
        <f t="shared" si="1"/>
        <v>1462.2565894306454</v>
      </c>
    </row>
    <row r="24" spans="1:25" ht="24" x14ac:dyDescent="0.2">
      <c r="A24" s="2" t="s">
        <v>4</v>
      </c>
      <c r="B24" s="4">
        <v>8448</v>
      </c>
      <c r="C24" s="13">
        <v>6848</v>
      </c>
      <c r="D24" s="16">
        <v>11186</v>
      </c>
      <c r="E24" s="13">
        <v>6971</v>
      </c>
      <c r="F24" s="6">
        <v>8927</v>
      </c>
      <c r="G24" s="13">
        <v>6932</v>
      </c>
      <c r="H24" s="13">
        <v>7041</v>
      </c>
      <c r="I24" s="13">
        <v>6908</v>
      </c>
      <c r="J24" s="13">
        <v>6968</v>
      </c>
      <c r="K24" s="13">
        <v>6941</v>
      </c>
      <c r="L24" s="13">
        <v>6972</v>
      </c>
      <c r="M24" s="13">
        <v>6822</v>
      </c>
      <c r="N24" s="9" t="s">
        <v>2</v>
      </c>
      <c r="Q24" s="17">
        <v>3</v>
      </c>
      <c r="R24" s="19" t="s">
        <v>17</v>
      </c>
      <c r="S24">
        <v>10</v>
      </c>
      <c r="T24" s="3">
        <v>7586</v>
      </c>
      <c r="U24" s="3">
        <v>7656</v>
      </c>
      <c r="V24" s="3">
        <v>7788</v>
      </c>
      <c r="W24" s="21">
        <f t="shared" si="0"/>
        <v>7676.666666666667</v>
      </c>
      <c r="X24" s="21">
        <f>W24-W28</f>
        <v>728</v>
      </c>
      <c r="Y24" s="21">
        <f t="shared" si="1"/>
        <v>102.5735508468598</v>
      </c>
    </row>
    <row r="25" spans="1:25" ht="24" x14ac:dyDescent="0.2">
      <c r="A25" s="2" t="s">
        <v>5</v>
      </c>
      <c r="B25" s="13">
        <v>6910</v>
      </c>
      <c r="C25" s="13">
        <v>6888</v>
      </c>
      <c r="D25" s="13">
        <v>6910</v>
      </c>
      <c r="E25" s="13">
        <v>6907</v>
      </c>
      <c r="F25" s="13">
        <v>6970</v>
      </c>
      <c r="G25" s="13">
        <v>6933</v>
      </c>
      <c r="H25" s="13">
        <v>6911</v>
      </c>
      <c r="I25" s="13">
        <v>6948</v>
      </c>
      <c r="J25" s="13">
        <v>6850</v>
      </c>
      <c r="K25" s="13">
        <v>6861</v>
      </c>
      <c r="L25" s="13">
        <v>6964</v>
      </c>
      <c r="M25" s="13">
        <v>6855</v>
      </c>
      <c r="N25" s="9" t="s">
        <v>2</v>
      </c>
      <c r="Q25" s="17">
        <v>4</v>
      </c>
      <c r="R25" s="19" t="s">
        <v>17</v>
      </c>
      <c r="S25">
        <v>5</v>
      </c>
      <c r="T25" s="13">
        <v>7158</v>
      </c>
      <c r="U25" s="13">
        <v>7130</v>
      </c>
      <c r="V25" s="13">
        <v>7226</v>
      </c>
      <c r="W25" s="21">
        <f t="shared" si="0"/>
        <v>7171.333333333333</v>
      </c>
      <c r="X25" s="21">
        <f>W25-W28</f>
        <v>222.66666666666606</v>
      </c>
      <c r="Y25" s="21">
        <f t="shared" si="1"/>
        <v>49.369356217529642</v>
      </c>
    </row>
    <row r="26" spans="1:25" ht="24" x14ac:dyDescent="0.2">
      <c r="A26" s="2" t="s">
        <v>6</v>
      </c>
      <c r="B26" s="3">
        <v>7586</v>
      </c>
      <c r="C26" s="13">
        <v>6885</v>
      </c>
      <c r="D26" s="3">
        <v>7656</v>
      </c>
      <c r="E26" s="13">
        <v>6917</v>
      </c>
      <c r="F26" s="3">
        <v>7788</v>
      </c>
      <c r="G26" s="13">
        <v>6979</v>
      </c>
      <c r="H26" s="13">
        <v>6922</v>
      </c>
      <c r="I26" s="13">
        <v>6949</v>
      </c>
      <c r="J26" s="13">
        <v>6971</v>
      </c>
      <c r="K26" s="13">
        <v>6930</v>
      </c>
      <c r="L26" s="13">
        <v>6953</v>
      </c>
      <c r="M26" s="13">
        <v>7053</v>
      </c>
      <c r="N26" s="9" t="s">
        <v>2</v>
      </c>
      <c r="Q26" s="17">
        <v>5</v>
      </c>
      <c r="R26" s="19" t="s">
        <v>17</v>
      </c>
      <c r="S26">
        <v>2.5</v>
      </c>
      <c r="T26" s="13">
        <v>7242</v>
      </c>
      <c r="U26" s="13">
        <v>7052</v>
      </c>
      <c r="V26" s="13">
        <v>7061</v>
      </c>
      <c r="W26" s="21">
        <f t="shared" si="0"/>
        <v>7118.333333333333</v>
      </c>
      <c r="X26" s="21">
        <f>W26-W28</f>
        <v>169.66666666666606</v>
      </c>
      <c r="Y26" s="21">
        <f t="shared" si="1"/>
        <v>107.19297240646578</v>
      </c>
    </row>
    <row r="27" spans="1:25" ht="24" x14ac:dyDescent="0.2">
      <c r="A27" s="2" t="s">
        <v>7</v>
      </c>
      <c r="B27" s="13">
        <v>6884</v>
      </c>
      <c r="C27" s="13">
        <v>6797</v>
      </c>
      <c r="D27" s="13">
        <v>6872</v>
      </c>
      <c r="E27" s="13">
        <v>6909</v>
      </c>
      <c r="F27" s="13">
        <v>6924</v>
      </c>
      <c r="G27" s="13">
        <v>6924</v>
      </c>
      <c r="H27" s="13">
        <v>6861</v>
      </c>
      <c r="I27" s="13">
        <v>6838</v>
      </c>
      <c r="J27" s="13">
        <v>6914</v>
      </c>
      <c r="K27" s="13">
        <v>6986</v>
      </c>
      <c r="L27" s="13">
        <v>6869</v>
      </c>
      <c r="M27" s="13">
        <v>6828</v>
      </c>
      <c r="N27" s="9" t="s">
        <v>2</v>
      </c>
      <c r="Q27" s="17">
        <v>6</v>
      </c>
      <c r="R27" s="19" t="s">
        <v>17</v>
      </c>
      <c r="S27">
        <v>1.25</v>
      </c>
      <c r="T27" s="13">
        <v>7041</v>
      </c>
      <c r="U27" s="13">
        <v>6968</v>
      </c>
      <c r="V27" s="13">
        <v>6972</v>
      </c>
      <c r="W27" s="21">
        <f t="shared" si="0"/>
        <v>6993.666666666667</v>
      </c>
      <c r="X27" s="21">
        <f>W27-W28</f>
        <v>45</v>
      </c>
      <c r="Y27" s="21">
        <f t="shared" si="1"/>
        <v>41.040630274562467</v>
      </c>
    </row>
    <row r="28" spans="1:25" ht="24" x14ac:dyDescent="0.2">
      <c r="A28" s="2" t="s">
        <v>8</v>
      </c>
      <c r="B28" s="13">
        <v>7158</v>
      </c>
      <c r="C28" s="13">
        <v>6829</v>
      </c>
      <c r="D28" s="13">
        <v>7130</v>
      </c>
      <c r="E28" s="13">
        <v>6910</v>
      </c>
      <c r="F28" s="13">
        <v>7226</v>
      </c>
      <c r="G28" s="13">
        <v>6792</v>
      </c>
      <c r="H28" s="13">
        <v>6781</v>
      </c>
      <c r="I28" s="13">
        <v>6946</v>
      </c>
      <c r="J28" s="13">
        <v>6879</v>
      </c>
      <c r="K28" s="13">
        <v>6824</v>
      </c>
      <c r="L28" s="13">
        <v>6804</v>
      </c>
      <c r="M28" s="13">
        <v>6835</v>
      </c>
      <c r="N28" s="9" t="s">
        <v>2</v>
      </c>
      <c r="Q28" s="17">
        <v>7</v>
      </c>
      <c r="R28" s="19" t="s">
        <v>18</v>
      </c>
      <c r="S28">
        <v>0</v>
      </c>
      <c r="T28" s="13">
        <v>6922</v>
      </c>
      <c r="U28" s="13">
        <v>6971</v>
      </c>
      <c r="V28" s="13">
        <v>6953</v>
      </c>
      <c r="W28" s="21">
        <f t="shared" si="0"/>
        <v>6948.666666666667</v>
      </c>
      <c r="X28" s="21">
        <f>W28-W28</f>
        <v>0</v>
      </c>
      <c r="Y28" s="21">
        <f t="shared" si="1"/>
        <v>24.785748593361735</v>
      </c>
    </row>
    <row r="29" spans="1:25" ht="24" x14ac:dyDescent="0.2">
      <c r="A29" s="2" t="s">
        <v>9</v>
      </c>
      <c r="B29" s="13">
        <v>6847</v>
      </c>
      <c r="C29" s="13">
        <v>6891</v>
      </c>
      <c r="D29" s="13">
        <v>6844</v>
      </c>
      <c r="E29" s="13">
        <v>6874</v>
      </c>
      <c r="F29" s="13">
        <v>6844</v>
      </c>
      <c r="G29" s="13">
        <v>6829</v>
      </c>
      <c r="H29" s="13">
        <v>6912</v>
      </c>
      <c r="I29" s="13">
        <v>6891</v>
      </c>
      <c r="J29" s="13">
        <v>6790</v>
      </c>
      <c r="K29" s="13">
        <v>6723</v>
      </c>
      <c r="L29" s="13">
        <v>6879</v>
      </c>
      <c r="M29" s="13">
        <v>6776</v>
      </c>
      <c r="N29" s="9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F3C7-62E6-AE4D-9358-060DE9C7D0A9}">
  <dimension ref="A1:Y19"/>
  <sheetViews>
    <sheetView zoomScaleNormal="70" workbookViewId="0">
      <selection activeCell="K26" sqref="K26"/>
    </sheetView>
  </sheetViews>
  <sheetFormatPr baseColWidth="10" defaultRowHeight="15" x14ac:dyDescent="0.2"/>
  <cols>
    <col min="1" max="1" width="5.33203125" bestFit="1" customWidth="1"/>
    <col min="2" max="13" width="5.1640625" bestFit="1" customWidth="1"/>
    <col min="14" max="14" width="10" bestFit="1" customWidth="1"/>
    <col min="17" max="17" width="5" bestFit="1" customWidth="1"/>
    <col min="18" max="18" width="11.6640625" bestFit="1" customWidth="1"/>
    <col min="19" max="19" width="11.1640625" bestFit="1" customWidth="1"/>
    <col min="20" max="20" width="11.5" bestFit="1" customWidth="1"/>
    <col min="21" max="22" width="6.6640625" bestFit="1" customWidth="1"/>
    <col min="23" max="23" width="8.6640625" bestFit="1" customWidth="1"/>
    <col min="24" max="24" width="8.5" bestFit="1" customWidth="1"/>
    <col min="25" max="25" width="7.33203125" bestFit="1" customWidth="1"/>
  </cols>
  <sheetData>
    <row r="1" spans="1:25" ht="16" x14ac:dyDescent="0.2">
      <c r="A1" s="1" t="s">
        <v>27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9" t="s">
        <v>13</v>
      </c>
    </row>
    <row r="2" spans="1:25" x14ac:dyDescent="0.2">
      <c r="A2" s="2" t="s">
        <v>0</v>
      </c>
      <c r="B2" s="12" t="s">
        <v>49</v>
      </c>
      <c r="C2" s="3"/>
      <c r="D2" s="4" t="s">
        <v>50</v>
      </c>
      <c r="E2" s="3"/>
      <c r="F2" s="13" t="s">
        <v>51</v>
      </c>
      <c r="G2" s="3"/>
      <c r="H2" s="3" t="s">
        <v>61</v>
      </c>
      <c r="I2" s="13"/>
      <c r="J2" s="3" t="s">
        <v>62</v>
      </c>
      <c r="K2" s="3"/>
      <c r="L2" s="3" t="s">
        <v>63</v>
      </c>
      <c r="M2" s="13"/>
      <c r="N2" s="9" t="s">
        <v>2</v>
      </c>
    </row>
    <row r="3" spans="1:25" x14ac:dyDescent="0.2">
      <c r="A3" s="2" t="s">
        <v>3</v>
      </c>
      <c r="B3" s="13"/>
      <c r="C3" s="3"/>
      <c r="D3" s="3"/>
      <c r="E3" s="13"/>
      <c r="F3" s="3"/>
      <c r="G3" s="3"/>
      <c r="H3" s="3"/>
      <c r="I3" s="3"/>
      <c r="J3" s="13"/>
      <c r="K3" s="3"/>
      <c r="L3" s="13"/>
      <c r="M3" s="3"/>
      <c r="N3" s="9" t="s">
        <v>2</v>
      </c>
    </row>
    <row r="4" spans="1:25" x14ac:dyDescent="0.2">
      <c r="A4" s="2" t="s">
        <v>4</v>
      </c>
      <c r="B4" s="14" t="s">
        <v>52</v>
      </c>
      <c r="C4" s="13"/>
      <c r="D4" s="3" t="s">
        <v>53</v>
      </c>
      <c r="E4" s="3"/>
      <c r="F4" s="6" t="s">
        <v>54</v>
      </c>
      <c r="G4" s="3"/>
      <c r="H4" s="3" t="s">
        <v>64</v>
      </c>
      <c r="I4" s="13"/>
      <c r="J4" s="3" t="s">
        <v>65</v>
      </c>
      <c r="K4" s="3"/>
      <c r="L4" s="3" t="s">
        <v>66</v>
      </c>
      <c r="M4" s="3"/>
      <c r="N4" s="9" t="s">
        <v>2</v>
      </c>
    </row>
    <row r="5" spans="1:25" x14ac:dyDescent="0.2">
      <c r="A5" s="2" t="s">
        <v>5</v>
      </c>
      <c r="B5" s="3"/>
      <c r="C5" s="3"/>
      <c r="D5" s="3"/>
      <c r="E5" s="3"/>
      <c r="F5" s="3"/>
      <c r="G5" s="13"/>
      <c r="H5" s="3"/>
      <c r="I5" s="3"/>
      <c r="J5" s="13"/>
      <c r="K5" s="13"/>
      <c r="L5" s="3"/>
      <c r="M5" s="13"/>
      <c r="N5" s="9" t="s">
        <v>2</v>
      </c>
    </row>
    <row r="6" spans="1:25" x14ac:dyDescent="0.2">
      <c r="A6" s="2" t="s">
        <v>6</v>
      </c>
      <c r="B6" s="4" t="s">
        <v>55</v>
      </c>
      <c r="C6" s="13"/>
      <c r="D6" s="4" t="s">
        <v>56</v>
      </c>
      <c r="E6" s="3"/>
      <c r="F6" s="4" t="s">
        <v>57</v>
      </c>
      <c r="G6" s="3"/>
      <c r="H6" s="3" t="s">
        <v>67</v>
      </c>
      <c r="I6" s="3"/>
      <c r="J6" s="3" t="s">
        <v>68</v>
      </c>
      <c r="K6" s="13"/>
      <c r="L6" s="3" t="s">
        <v>69</v>
      </c>
      <c r="M6" s="13"/>
      <c r="N6" s="9" t="s">
        <v>2</v>
      </c>
    </row>
    <row r="7" spans="1:25" x14ac:dyDescent="0.2">
      <c r="A7" s="2" t="s">
        <v>7</v>
      </c>
      <c r="B7" s="13"/>
      <c r="C7" s="13"/>
      <c r="D7" s="13"/>
      <c r="E7" s="3"/>
      <c r="F7" s="3"/>
      <c r="G7" s="3"/>
      <c r="H7" s="3"/>
      <c r="I7" s="13"/>
      <c r="J7" s="3"/>
      <c r="K7" s="3"/>
      <c r="L7" s="13"/>
      <c r="M7" s="13"/>
      <c r="N7" s="9" t="s">
        <v>2</v>
      </c>
    </row>
    <row r="8" spans="1:25" x14ac:dyDescent="0.2">
      <c r="A8" s="2" t="s">
        <v>8</v>
      </c>
      <c r="B8" s="3" t="s">
        <v>58</v>
      </c>
      <c r="C8" s="13"/>
      <c r="D8" s="3" t="s">
        <v>59</v>
      </c>
      <c r="E8" s="13"/>
      <c r="F8" s="3" t="s">
        <v>60</v>
      </c>
      <c r="G8" s="13"/>
      <c r="H8" s="3"/>
      <c r="I8" s="3"/>
      <c r="J8" s="13"/>
      <c r="K8" s="13"/>
      <c r="L8" s="13"/>
      <c r="M8" s="13"/>
      <c r="N8" s="9" t="s">
        <v>2</v>
      </c>
    </row>
    <row r="9" spans="1:25" x14ac:dyDescent="0.2">
      <c r="A9" s="2" t="s">
        <v>9</v>
      </c>
      <c r="B9" s="13"/>
      <c r="C9" s="3"/>
      <c r="D9" s="13"/>
      <c r="E9" s="13"/>
      <c r="F9" s="13"/>
      <c r="G9" s="13"/>
      <c r="H9" s="3"/>
      <c r="I9" s="3"/>
      <c r="J9" s="13"/>
      <c r="K9" s="13"/>
      <c r="L9" s="13"/>
      <c r="M9" s="13"/>
      <c r="N9" s="9" t="s">
        <v>2</v>
      </c>
    </row>
    <row r="10" spans="1:25" x14ac:dyDescent="0.2">
      <c r="T10" s="20" t="s">
        <v>24</v>
      </c>
    </row>
    <row r="11" spans="1:25" ht="16" x14ac:dyDescent="0.2">
      <c r="A11" s="1" t="s">
        <v>11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9" t="s">
        <v>13</v>
      </c>
      <c r="Q11" s="17" t="s">
        <v>14</v>
      </c>
      <c r="R11" s="17" t="s">
        <v>15</v>
      </c>
      <c r="S11" s="18" t="s">
        <v>16</v>
      </c>
      <c r="T11" s="20" t="s">
        <v>20</v>
      </c>
      <c r="U11" s="20" t="s">
        <v>21</v>
      </c>
      <c r="V11" s="20" t="s">
        <v>22</v>
      </c>
      <c r="W11" s="20" t="s">
        <v>25</v>
      </c>
      <c r="X11" s="20" t="s">
        <v>26</v>
      </c>
      <c r="Y11" s="20" t="s">
        <v>23</v>
      </c>
    </row>
    <row r="12" spans="1:25" ht="16" x14ac:dyDescent="0.2">
      <c r="A12" s="2" t="s">
        <v>0</v>
      </c>
      <c r="B12" s="12">
        <v>8986</v>
      </c>
      <c r="C12" s="3">
        <v>6997</v>
      </c>
      <c r="D12" s="4">
        <v>7203</v>
      </c>
      <c r="E12" s="3">
        <v>6998</v>
      </c>
      <c r="F12" s="13">
        <v>6961</v>
      </c>
      <c r="G12" s="3">
        <v>7045</v>
      </c>
      <c r="H12" s="3">
        <v>7102</v>
      </c>
      <c r="I12" s="13">
        <v>6947</v>
      </c>
      <c r="J12" s="3">
        <v>7017</v>
      </c>
      <c r="K12" s="3">
        <v>7001</v>
      </c>
      <c r="L12" s="3">
        <v>7052</v>
      </c>
      <c r="M12" s="13">
        <v>6922</v>
      </c>
      <c r="N12" s="9" t="s">
        <v>2</v>
      </c>
      <c r="Q12" s="17">
        <v>8</v>
      </c>
      <c r="R12" s="19" t="s">
        <v>19</v>
      </c>
      <c r="S12">
        <v>40</v>
      </c>
      <c r="T12" s="12">
        <v>8986</v>
      </c>
      <c r="U12" s="4">
        <v>7203</v>
      </c>
      <c r="V12" s="13">
        <v>6961</v>
      </c>
      <c r="W12" s="21">
        <f t="shared" ref="W12:W18" si="0">AVERAGE(T12:V12)</f>
        <v>7716.666666666667</v>
      </c>
      <c r="X12" s="21">
        <f>W12-W18</f>
        <v>665.33333333333394</v>
      </c>
      <c r="Y12" s="21">
        <f t="shared" ref="Y12:Y18" si="1">STDEV(T12:V12)</f>
        <v>1105.9142522516511</v>
      </c>
    </row>
    <row r="13" spans="1:25" ht="16" x14ac:dyDescent="0.2">
      <c r="A13" s="2" t="s">
        <v>3</v>
      </c>
      <c r="B13" s="13">
        <v>6991</v>
      </c>
      <c r="C13" s="3">
        <v>7024</v>
      </c>
      <c r="D13" s="3">
        <v>7003</v>
      </c>
      <c r="E13" s="13">
        <v>6992</v>
      </c>
      <c r="F13" s="3">
        <v>7023</v>
      </c>
      <c r="G13" s="3">
        <v>7076</v>
      </c>
      <c r="H13" s="3">
        <v>7057</v>
      </c>
      <c r="I13" s="3">
        <v>7010</v>
      </c>
      <c r="J13" s="13">
        <v>6981</v>
      </c>
      <c r="K13" s="3">
        <v>7004</v>
      </c>
      <c r="L13" s="13">
        <v>6978</v>
      </c>
      <c r="M13" s="3">
        <v>7036</v>
      </c>
      <c r="N13" s="9" t="s">
        <v>2</v>
      </c>
      <c r="Q13" s="17">
        <v>9</v>
      </c>
      <c r="R13" s="19" t="s">
        <v>19</v>
      </c>
      <c r="S13">
        <v>20</v>
      </c>
      <c r="T13" s="14">
        <v>7635</v>
      </c>
      <c r="U13" s="3">
        <v>7001</v>
      </c>
      <c r="V13" s="6">
        <v>7398</v>
      </c>
      <c r="W13" s="21">
        <f t="shared" si="0"/>
        <v>7344.666666666667</v>
      </c>
      <c r="X13" s="21">
        <f>W13-W18</f>
        <v>293.33333333333394</v>
      </c>
      <c r="Y13" s="21">
        <f t="shared" si="1"/>
        <v>320.34720746922915</v>
      </c>
    </row>
    <row r="14" spans="1:25" ht="16" x14ac:dyDescent="0.2">
      <c r="A14" s="2" t="s">
        <v>4</v>
      </c>
      <c r="B14" s="14">
        <v>7635</v>
      </c>
      <c r="C14" s="13">
        <v>6982</v>
      </c>
      <c r="D14" s="3">
        <v>7001</v>
      </c>
      <c r="E14" s="3">
        <v>7027</v>
      </c>
      <c r="F14" s="6">
        <v>7398</v>
      </c>
      <c r="G14" s="3">
        <v>7053</v>
      </c>
      <c r="H14" s="3">
        <v>7077</v>
      </c>
      <c r="I14" s="13">
        <v>6985</v>
      </c>
      <c r="J14" s="3">
        <v>7042</v>
      </c>
      <c r="K14" s="3">
        <v>7029</v>
      </c>
      <c r="L14" s="3">
        <v>7012</v>
      </c>
      <c r="M14" s="3">
        <v>7103</v>
      </c>
      <c r="N14" s="9" t="s">
        <v>2</v>
      </c>
      <c r="Q14" s="17">
        <v>10</v>
      </c>
      <c r="R14" s="19" t="s">
        <v>19</v>
      </c>
      <c r="S14">
        <v>10</v>
      </c>
      <c r="T14" s="4">
        <v>7207</v>
      </c>
      <c r="U14" s="4">
        <v>7222</v>
      </c>
      <c r="V14" s="4">
        <v>7213</v>
      </c>
      <c r="W14" s="21">
        <f t="shared" si="0"/>
        <v>7214</v>
      </c>
      <c r="X14" s="21">
        <f>W14-W18</f>
        <v>162.66666666666697</v>
      </c>
      <c r="Y14" s="21">
        <f t="shared" si="1"/>
        <v>7.5498344352707498</v>
      </c>
    </row>
    <row r="15" spans="1:25" ht="16" x14ac:dyDescent="0.2">
      <c r="A15" s="2" t="s">
        <v>5</v>
      </c>
      <c r="B15" s="3">
        <v>7016</v>
      </c>
      <c r="C15" s="3">
        <v>7025</v>
      </c>
      <c r="D15" s="3">
        <v>7014</v>
      </c>
      <c r="E15" s="3">
        <v>7009</v>
      </c>
      <c r="F15" s="3">
        <v>7055</v>
      </c>
      <c r="G15" s="13">
        <v>6994</v>
      </c>
      <c r="H15" s="3">
        <v>7017</v>
      </c>
      <c r="I15" s="3">
        <v>7029</v>
      </c>
      <c r="J15" s="13">
        <v>6934</v>
      </c>
      <c r="K15" s="13">
        <v>6974</v>
      </c>
      <c r="L15" s="3">
        <v>7106</v>
      </c>
      <c r="M15" s="13">
        <v>6989</v>
      </c>
      <c r="N15" s="9" t="s">
        <v>2</v>
      </c>
      <c r="Q15" s="17">
        <v>11</v>
      </c>
      <c r="R15" s="19" t="s">
        <v>19</v>
      </c>
      <c r="S15">
        <v>5</v>
      </c>
      <c r="T15" s="3">
        <v>7082</v>
      </c>
      <c r="U15" s="3">
        <v>7056</v>
      </c>
      <c r="V15" s="3">
        <v>7109</v>
      </c>
      <c r="W15" s="21">
        <f t="shared" si="0"/>
        <v>7082.333333333333</v>
      </c>
      <c r="X15" s="21">
        <f>W15-W18</f>
        <v>31</v>
      </c>
      <c r="Y15" s="21">
        <f t="shared" si="1"/>
        <v>26.501572280401277</v>
      </c>
    </row>
    <row r="16" spans="1:25" ht="16" x14ac:dyDescent="0.2">
      <c r="A16" s="2" t="s">
        <v>6</v>
      </c>
      <c r="B16" s="4">
        <v>7207</v>
      </c>
      <c r="C16" s="13">
        <v>6964</v>
      </c>
      <c r="D16" s="4">
        <v>7222</v>
      </c>
      <c r="E16" s="3">
        <v>7017</v>
      </c>
      <c r="F16" s="4">
        <v>7213</v>
      </c>
      <c r="G16" s="3">
        <v>7092</v>
      </c>
      <c r="H16" s="3">
        <v>7022</v>
      </c>
      <c r="I16" s="3">
        <v>7022</v>
      </c>
      <c r="J16" s="3">
        <v>7026</v>
      </c>
      <c r="K16" s="13">
        <v>6986</v>
      </c>
      <c r="L16" s="3">
        <v>7106</v>
      </c>
      <c r="M16" s="13">
        <v>6970</v>
      </c>
      <c r="N16" s="9" t="s">
        <v>2</v>
      </c>
      <c r="Q16" s="17">
        <v>12</v>
      </c>
      <c r="R16" s="19" t="s">
        <v>19</v>
      </c>
      <c r="S16">
        <v>2.5</v>
      </c>
      <c r="T16" s="3">
        <v>7102</v>
      </c>
      <c r="U16" s="3">
        <v>7017</v>
      </c>
      <c r="V16" s="3">
        <v>7052</v>
      </c>
      <c r="W16" s="21">
        <f t="shared" si="0"/>
        <v>7057</v>
      </c>
      <c r="X16" s="21">
        <f>W16-W18</f>
        <v>5.6666666666669698</v>
      </c>
      <c r="Y16" s="21">
        <f t="shared" si="1"/>
        <v>42.720018726587654</v>
      </c>
    </row>
    <row r="17" spans="1:25" ht="16" x14ac:dyDescent="0.2">
      <c r="A17" s="2" t="s">
        <v>7</v>
      </c>
      <c r="B17" s="13">
        <v>6945</v>
      </c>
      <c r="C17" s="13">
        <v>6900</v>
      </c>
      <c r="D17" s="13">
        <v>6962</v>
      </c>
      <c r="E17" s="3">
        <v>7055</v>
      </c>
      <c r="F17" s="3">
        <v>7037</v>
      </c>
      <c r="G17" s="3">
        <v>7019</v>
      </c>
      <c r="H17" s="3">
        <v>7004</v>
      </c>
      <c r="I17" s="13">
        <v>6985</v>
      </c>
      <c r="J17" s="3">
        <v>7014</v>
      </c>
      <c r="K17" s="3">
        <v>7013</v>
      </c>
      <c r="L17" s="13">
        <v>6940</v>
      </c>
      <c r="M17" s="13">
        <v>6883</v>
      </c>
      <c r="N17" s="9" t="s">
        <v>2</v>
      </c>
      <c r="Q17" s="17">
        <v>13</v>
      </c>
      <c r="R17" s="19" t="s">
        <v>19</v>
      </c>
      <c r="S17">
        <v>1.25</v>
      </c>
      <c r="T17" s="3">
        <v>7077</v>
      </c>
      <c r="U17" s="3">
        <v>7042</v>
      </c>
      <c r="V17" s="3">
        <v>7012</v>
      </c>
      <c r="W17" s="21">
        <f t="shared" si="0"/>
        <v>7043.666666666667</v>
      </c>
      <c r="X17" s="21">
        <f>W17-W18</f>
        <v>-7.6666666666660603</v>
      </c>
      <c r="Y17" s="21">
        <f t="shared" si="1"/>
        <v>32.53203549323856</v>
      </c>
    </row>
    <row r="18" spans="1:25" ht="16" x14ac:dyDescent="0.2">
      <c r="A18" s="2" t="s">
        <v>8</v>
      </c>
      <c r="B18" s="3">
        <v>7082</v>
      </c>
      <c r="C18" s="13">
        <v>6938</v>
      </c>
      <c r="D18" s="3">
        <v>7056</v>
      </c>
      <c r="E18" s="13">
        <v>6993</v>
      </c>
      <c r="F18" s="3">
        <v>7109</v>
      </c>
      <c r="G18" s="13">
        <v>6989</v>
      </c>
      <c r="H18" s="3">
        <v>7047</v>
      </c>
      <c r="I18" s="3">
        <v>7020</v>
      </c>
      <c r="J18" s="13">
        <v>6958</v>
      </c>
      <c r="K18" s="13">
        <v>6909</v>
      </c>
      <c r="L18" s="13">
        <v>6908</v>
      </c>
      <c r="M18" s="13">
        <v>6888</v>
      </c>
      <c r="N18" s="9" t="s">
        <v>2</v>
      </c>
      <c r="Q18" s="17">
        <v>14</v>
      </c>
      <c r="R18" s="19" t="s">
        <v>18</v>
      </c>
      <c r="S18">
        <v>0</v>
      </c>
      <c r="T18" s="3">
        <v>7022</v>
      </c>
      <c r="U18" s="3">
        <v>7026</v>
      </c>
      <c r="V18" s="3">
        <v>7106</v>
      </c>
      <c r="W18" s="21">
        <f t="shared" si="0"/>
        <v>7051.333333333333</v>
      </c>
      <c r="X18" s="21">
        <f>W18-W18</f>
        <v>0</v>
      </c>
      <c r="Y18" s="21">
        <f t="shared" si="1"/>
        <v>47.384948383778294</v>
      </c>
    </row>
    <row r="19" spans="1:25" x14ac:dyDescent="0.2">
      <c r="A19" s="2" t="s">
        <v>9</v>
      </c>
      <c r="B19" s="13">
        <v>6952</v>
      </c>
      <c r="C19" s="3">
        <v>7002</v>
      </c>
      <c r="D19" s="13">
        <v>6975</v>
      </c>
      <c r="E19" s="13">
        <v>6995</v>
      </c>
      <c r="F19" s="13">
        <v>6901</v>
      </c>
      <c r="G19" s="13">
        <v>6974</v>
      </c>
      <c r="H19" s="3">
        <v>6999</v>
      </c>
      <c r="I19" s="3">
        <v>7054</v>
      </c>
      <c r="J19" s="13">
        <v>6929</v>
      </c>
      <c r="K19" s="13">
        <v>6872</v>
      </c>
      <c r="L19" s="13">
        <v>6973</v>
      </c>
      <c r="M19" s="13">
        <v>6842</v>
      </c>
      <c r="N19" s="9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Kit E. coli</vt:lpstr>
      <vt:lpstr>LVS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2024-08-07T23:04:49Z</dcterms:created>
  <dcterms:modified xsi:type="dcterms:W3CDTF">2024-08-09T13:38:42Z</dcterms:modified>
</cp:coreProperties>
</file>